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linzel\Desktop\495_Oro kokybės tyrimų stočių įrangos įsigijimas_2026\Pirkmimo dokumentai\Skelbimui\3 POD\3 POD dokumentai_495_v1\"/>
    </mc:Choice>
  </mc:AlternateContent>
  <xr:revisionPtr revIDLastSave="0" documentId="13_ncr:1_{69403A6F-A3B9-40DF-8C65-A1D50986511A}" xr6:coauthVersionLast="47" xr6:coauthVersionMax="47" xr10:uidLastSave="{00000000-0000-0000-0000-000000000000}"/>
  <bookViews>
    <workbookView xWindow="-110" yWindow="-110" windowWidth="19420" windowHeight="11500" xr2:uid="{A6045544-8862-4ABC-8FFC-48694F16CBEB}"/>
  </bookViews>
  <sheets>
    <sheet name="3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2" l="1"/>
  <c r="F29" i="2" l="1"/>
  <c r="F30" i="2" l="1"/>
  <c r="F26" i="2"/>
  <c r="F24" i="2"/>
  <c r="F22" i="2"/>
  <c r="F20" i="2"/>
  <c r="F18" i="2"/>
  <c r="F16" i="2"/>
  <c r="F14" i="2"/>
  <c r="F92" i="2"/>
  <c r="F91" i="2"/>
  <c r="F90" i="2"/>
  <c r="F89" i="2"/>
  <c r="F88" i="2"/>
  <c r="F87" i="2"/>
  <c r="F84" i="2"/>
  <c r="F83" i="2"/>
  <c r="F82" i="2"/>
  <c r="F81" i="2"/>
  <c r="F80" i="2"/>
  <c r="F79" i="2"/>
  <c r="F85" i="2" s="1"/>
  <c r="F76" i="2"/>
  <c r="F75" i="2"/>
  <c r="F74" i="2"/>
  <c r="F73" i="2"/>
  <c r="F72" i="2"/>
  <c r="F71" i="2"/>
  <c r="F77" i="2" s="1"/>
  <c r="F68" i="2"/>
  <c r="F67" i="2"/>
  <c r="F66" i="2"/>
  <c r="F65" i="2"/>
  <c r="F64" i="2"/>
  <c r="F63" i="2"/>
  <c r="F69" i="2" s="1"/>
  <c r="F60" i="2"/>
  <c r="F59" i="2"/>
  <c r="F58" i="2"/>
  <c r="F57" i="2"/>
  <c r="F56" i="2"/>
  <c r="F55" i="2"/>
  <c r="F61" i="2" s="1"/>
  <c r="F52" i="2"/>
  <c r="F51" i="2"/>
  <c r="F50" i="2"/>
  <c r="F49" i="2"/>
  <c r="F48" i="2"/>
  <c r="F47" i="2"/>
  <c r="F53" i="2" s="1"/>
  <c r="F44" i="2"/>
  <c r="F43" i="2"/>
  <c r="F42" i="2"/>
  <c r="F41" i="2"/>
  <c r="F40" i="2"/>
  <c r="F39" i="2"/>
  <c r="F45" i="2" s="1"/>
  <c r="F93" i="2" l="1"/>
  <c r="E15" i="2"/>
  <c r="F15" i="2" s="1"/>
  <c r="E25" i="2"/>
  <c r="F25" i="2" s="1"/>
  <c r="E28" i="2"/>
  <c r="E23" i="2"/>
  <c r="F23" i="2" s="1"/>
  <c r="E21" i="2"/>
  <c r="F28" i="2" l="1"/>
  <c r="E19" i="2"/>
  <c r="F19" i="2" s="1"/>
  <c r="F21" i="2"/>
  <c r="E17" i="2"/>
  <c r="F17" i="2" s="1"/>
  <c r="F31" i="2" l="1"/>
  <c r="F32" i="2"/>
  <c r="F33" i="2" l="1"/>
</calcChain>
</file>

<file path=xl/sharedStrings.xml><?xml version="1.0" encoding="utf-8"?>
<sst xmlns="http://schemas.openxmlformats.org/spreadsheetml/2006/main" count="166" uniqueCount="82">
  <si>
    <t>Anglies monoksido (CO) matavimo įranga</t>
  </si>
  <si>
    <t>Meteorologinių parametrų matavimo jutiklis</t>
  </si>
  <si>
    <t>Matavimo stoties duomenų perdavimo modemas</t>
  </si>
  <si>
    <t xml:space="preserve">Kiekis </t>
  </si>
  <si>
    <t>Mato vnt.</t>
  </si>
  <si>
    <t>kompl.</t>
  </si>
  <si>
    <t>vnt.</t>
  </si>
  <si>
    <t>Vnt. kaina be PVM</t>
  </si>
  <si>
    <t>nurodo tiekėjai</t>
  </si>
  <si>
    <t>.......</t>
  </si>
  <si>
    <t>1.</t>
  </si>
  <si>
    <t>1.1</t>
  </si>
  <si>
    <t>1.2</t>
  </si>
  <si>
    <t>1.3</t>
  </si>
  <si>
    <t>........</t>
  </si>
  <si>
    <t>2.</t>
  </si>
  <si>
    <t>2.1</t>
  </si>
  <si>
    <t>2.2</t>
  </si>
  <si>
    <t>2.3</t>
  </si>
  <si>
    <t>3.</t>
  </si>
  <si>
    <t>3.1</t>
  </si>
  <si>
    <t>3.2</t>
  </si>
  <si>
    <t>3.3</t>
  </si>
  <si>
    <r>
      <t>Kietųjų dalelių (KD</t>
    </r>
    <r>
      <rPr>
        <b/>
        <vertAlign val="subscript"/>
        <sz val="10"/>
        <color theme="1"/>
        <rFont val="Calibri"/>
        <family val="2"/>
      </rPr>
      <t>2,5</t>
    </r>
    <r>
      <rPr>
        <b/>
        <sz val="10"/>
        <color theme="1"/>
        <rFont val="Calibri"/>
        <family val="2"/>
      </rPr>
      <t xml:space="preserve"> ir KD</t>
    </r>
    <r>
      <rPr>
        <b/>
        <vertAlign val="subscript"/>
        <sz val="10"/>
        <color theme="1"/>
        <rFont val="Calibri"/>
        <family val="2"/>
      </rPr>
      <t>10</t>
    </r>
    <r>
      <rPr>
        <b/>
        <sz val="10"/>
        <color theme="1"/>
        <rFont val="Calibri"/>
        <family val="2"/>
      </rPr>
      <t>) matavimo įrangai</t>
    </r>
    <r>
      <rPr>
        <b/>
        <i/>
        <sz val="10"/>
        <color rgb="FFFF0000"/>
        <rFont val="Calibri"/>
        <family val="2"/>
      </rPr>
      <t xml:space="preserve"> </t>
    </r>
  </si>
  <si>
    <t>4.</t>
  </si>
  <si>
    <t>4.1</t>
  </si>
  <si>
    <t>4.2</t>
  </si>
  <si>
    <t>4.3</t>
  </si>
  <si>
    <t>Anglies monoksido (CO) matavimo įrangai</t>
  </si>
  <si>
    <t>5.</t>
  </si>
  <si>
    <t>5.1</t>
  </si>
  <si>
    <t>5.2</t>
  </si>
  <si>
    <t>5.3</t>
  </si>
  <si>
    <r>
      <t>Ozono (O</t>
    </r>
    <r>
      <rPr>
        <b/>
        <vertAlign val="subscript"/>
        <sz val="10"/>
        <color theme="1"/>
        <rFont val="Calibri"/>
        <family val="2"/>
      </rPr>
      <t>3</t>
    </r>
    <r>
      <rPr>
        <b/>
        <sz val="10"/>
        <color theme="1"/>
        <rFont val="Calibri"/>
        <family val="2"/>
      </rPr>
      <t>) matavimo įrangai</t>
    </r>
  </si>
  <si>
    <t>6.</t>
  </si>
  <si>
    <t>6.1</t>
  </si>
  <si>
    <t>6.2</t>
  </si>
  <si>
    <t>6.3</t>
  </si>
  <si>
    <t>7.</t>
  </si>
  <si>
    <t>7.1</t>
  </si>
  <si>
    <t>7.2</t>
  </si>
  <si>
    <t>7.3</t>
  </si>
  <si>
    <t>Suma viso kiekio be PVM</t>
  </si>
  <si>
    <t>Viso kiekio kaina be PVM</t>
  </si>
  <si>
    <t>Eil. Nr.</t>
  </si>
  <si>
    <t>6 (3x5)</t>
  </si>
  <si>
    <t>Siūlomos įrangos pavadinimas, modelis, gamintojas ir kita būtina informacija tiksliai identifikuoti siūlomą prekę</t>
  </si>
  <si>
    <t>1 lentelė</t>
  </si>
  <si>
    <t>2 lentelė</t>
  </si>
  <si>
    <t>VISO be PVM</t>
  </si>
  <si>
    <t>VISO su PVM</t>
  </si>
  <si>
    <t>....</t>
  </si>
  <si>
    <t>1.x</t>
  </si>
  <si>
    <t>a) Melsvai pažymėtus langelius (1 ir 2 lentelėse)</t>
  </si>
  <si>
    <t>2.x</t>
  </si>
  <si>
    <t>3.x</t>
  </si>
  <si>
    <t>4.x</t>
  </si>
  <si>
    <t>5.x</t>
  </si>
  <si>
    <t>6.x</t>
  </si>
  <si>
    <t>7.x</t>
  </si>
  <si>
    <t xml:space="preserve">PVM </t>
  </si>
  <si>
    <t>1. Tiekėjai turi užpildyti:</t>
  </si>
  <si>
    <t>Komplektuojamų ekspluatacinių dalių komplektas</t>
  </si>
  <si>
    <t>Eil.Nr.</t>
  </si>
  <si>
    <t>Įranga ir jos komplektuojančios dalys bei medžiagos</t>
  </si>
  <si>
    <t xml:space="preserve"> „Įkainiai ir pasiūlymo kainos skaičiuoklė"</t>
  </si>
  <si>
    <r>
      <rPr>
        <b/>
        <u/>
        <sz val="11"/>
        <rFont val="Calibri"/>
        <family val="2"/>
      </rPr>
      <t>Komplektuojamos dalys ir medžiagos</t>
    </r>
    <r>
      <rPr>
        <b/>
        <sz val="11"/>
        <rFont val="Calibri"/>
        <family val="2"/>
      </rPr>
      <t xml:space="preserve"> kurios pilnai atitinka įrangos gamintojo eksploatavimo ir priežiūros vadovuose nurodytus pavadinimus ir kiekius, užtikrinančius nepertraukiamą įrangos veikimą (kai įranga dirba nuolat, t. y. 24/7) privalomu 2 metų garantiniu laikotarpiu </t>
    </r>
    <r>
      <rPr>
        <b/>
        <sz val="11"/>
        <color rgb="FFFF0000"/>
        <rFont val="Calibri"/>
        <family val="2"/>
      </rPr>
      <t>vienam įrangos komplektui</t>
    </r>
  </si>
  <si>
    <r>
      <t>Sieros dioksido (SO</t>
    </r>
    <r>
      <rPr>
        <b/>
        <vertAlign val="subscript"/>
        <sz val="10"/>
        <color theme="1"/>
        <rFont val="Calibri"/>
        <family val="2"/>
      </rPr>
      <t>2</t>
    </r>
    <r>
      <rPr>
        <b/>
        <sz val="10"/>
        <color theme="1"/>
        <rFont val="Calibri"/>
        <family val="2"/>
      </rPr>
      <t>) dujų matavimo įrangai</t>
    </r>
  </si>
  <si>
    <r>
      <t>Azoto oksidų (NO/NO</t>
    </r>
    <r>
      <rPr>
        <b/>
        <vertAlign val="subscript"/>
        <sz val="10"/>
        <color theme="1"/>
        <rFont val="Calibri"/>
        <family val="2"/>
      </rPr>
      <t>2</t>
    </r>
    <r>
      <rPr>
        <b/>
        <sz val="10"/>
        <color theme="1"/>
        <rFont val="Calibri"/>
        <family val="2"/>
      </rPr>
      <t>/NO</t>
    </r>
    <r>
      <rPr>
        <b/>
        <vertAlign val="subscript"/>
        <sz val="10"/>
        <color theme="1"/>
        <rFont val="Calibri"/>
        <family val="2"/>
      </rPr>
      <t>x</t>
    </r>
    <r>
      <rPr>
        <b/>
        <sz val="10"/>
        <color theme="1"/>
        <rFont val="Calibri"/>
        <family val="2"/>
      </rPr>
      <t>) matavimo įrangai</t>
    </r>
  </si>
  <si>
    <r>
      <t>Kietųjų dalelių (KD</t>
    </r>
    <r>
      <rPr>
        <b/>
        <vertAlign val="subscript"/>
        <sz val="11"/>
        <color theme="1"/>
        <rFont val="Calibri"/>
        <family val="2"/>
      </rPr>
      <t>2,5</t>
    </r>
    <r>
      <rPr>
        <b/>
        <sz val="11"/>
        <color theme="1"/>
        <rFont val="Calibri"/>
        <family val="2"/>
      </rPr>
      <t xml:space="preserve"> ir KD</t>
    </r>
    <r>
      <rPr>
        <b/>
        <vertAlign val="subscript"/>
        <sz val="11"/>
        <color theme="1"/>
        <rFont val="Calibri"/>
        <family val="2"/>
      </rPr>
      <t>10</t>
    </r>
    <r>
      <rPr>
        <b/>
        <sz val="11"/>
        <color theme="1"/>
        <rFont val="Calibri"/>
        <family val="2"/>
      </rPr>
      <t>) matavimo įranga</t>
    </r>
  </si>
  <si>
    <r>
      <t>Sieros dioksido (SO</t>
    </r>
    <r>
      <rPr>
        <b/>
        <vertAlign val="subscript"/>
        <sz val="11"/>
        <color theme="1"/>
        <rFont val="Calibri"/>
        <family val="2"/>
      </rPr>
      <t>2</t>
    </r>
    <r>
      <rPr>
        <b/>
        <sz val="11"/>
        <color theme="1"/>
        <rFont val="Calibri"/>
        <family val="2"/>
      </rPr>
      <t>) dujų matavimo įranga</t>
    </r>
  </si>
  <si>
    <r>
      <t>Azoto oksidų (NO/NO</t>
    </r>
    <r>
      <rPr>
        <b/>
        <vertAlign val="subscript"/>
        <sz val="11"/>
        <color theme="1"/>
        <rFont val="Calibri"/>
        <family val="2"/>
      </rPr>
      <t>2</t>
    </r>
    <r>
      <rPr>
        <b/>
        <sz val="11"/>
        <color theme="1"/>
        <rFont val="Calibri"/>
        <family val="2"/>
      </rPr>
      <t>/NO</t>
    </r>
    <r>
      <rPr>
        <b/>
        <vertAlign val="subscript"/>
        <sz val="11"/>
        <color theme="1"/>
        <rFont val="Calibri"/>
        <family val="2"/>
      </rPr>
      <t>x</t>
    </r>
    <r>
      <rPr>
        <b/>
        <sz val="11"/>
        <color theme="1"/>
        <rFont val="Calibri"/>
        <family val="2"/>
      </rPr>
      <t>) matavimo įranga</t>
    </r>
  </si>
  <si>
    <r>
      <t>Ozono (O</t>
    </r>
    <r>
      <rPr>
        <b/>
        <vertAlign val="subscript"/>
        <sz val="11"/>
        <color theme="1"/>
        <rFont val="Calibri"/>
        <family val="2"/>
      </rPr>
      <t>3</t>
    </r>
    <r>
      <rPr>
        <b/>
        <sz val="11"/>
        <color theme="1"/>
        <rFont val="Calibri"/>
        <family val="2"/>
      </rPr>
      <t>) matavimo įranga</t>
    </r>
  </si>
  <si>
    <t>Specialiųjų pirkimo sąlygų 6_3 priedas</t>
  </si>
  <si>
    <r>
      <t>3 pirkimo objekto dalis.</t>
    </r>
    <r>
      <rPr>
        <b/>
        <u/>
        <sz val="18"/>
        <color theme="1"/>
        <rFont val="Calibri"/>
        <family val="2"/>
      </rPr>
      <t xml:space="preserve"> Įranga zonos stotims</t>
    </r>
  </si>
  <si>
    <t>Ultrasmulkiųjų dalelių (UFP) matavimo įranga</t>
  </si>
  <si>
    <t>Matavimo stoties duomenų kaupiklis</t>
  </si>
  <si>
    <t>Ultrasmulkiųjų dalelių (UFP) matavimo įrangai</t>
  </si>
  <si>
    <t>Meteorologinių parametrų matavimo jutikliams</t>
  </si>
  <si>
    <t xml:space="preserve">Papildomi meteorologinių parametrų matavimo jutikliai (stočiai Nr.0051) </t>
  </si>
  <si>
    <t xml:space="preserve">2.  1 lentelės F31, F32, F33 langeliuose apskaičiuotas reikšmes tiekėjai turi įrašyti specialiųjų pirkimo sąlygų 5_3 priedo „Pasiūlymo forma“ 1 lentelės atitinkamuose langeliuose </t>
  </si>
  <si>
    <r>
      <t xml:space="preserve">b) 2 lentelėje kiekvienai įrangai komplektuojančių dalių ir medžiagų, kurios pilnai atitinka įrangos gamintojo eksploatavimo ir priežiūros vadovuose (angl. "user manual") nurodytus pavadinimus ir kiekius, užtikrinančius nepertraukiamą įrangos veikimą (kai įranga dirba nuolat, t. y. 24/7) privalomu 2 metų garantiniu laikotarpiu </t>
    </r>
    <r>
      <rPr>
        <b/>
        <sz val="11"/>
        <color rgb="FFFF0000"/>
        <rFont val="Calibri"/>
        <family val="2"/>
      </rPr>
      <t>vienam įrangos komplektui</t>
    </r>
    <r>
      <rPr>
        <sz val="11"/>
        <color theme="1"/>
        <rFont val="Calibri"/>
        <family val="2"/>
      </rPr>
      <t xml:space="preserve">, sąrašą. Atsižvelgiant kiek sąraše yra pozicijų, tiekėjai patys turi įsiterpti reikiamą kiekį papildomų eilučių.  </t>
    </r>
    <r>
      <rPr>
        <b/>
        <sz val="11"/>
        <color theme="1"/>
        <rFont val="Calibri"/>
        <family val="2"/>
      </rPr>
      <t>Tokiu atveju tiekėjai turi sutikrinti 2 lentelės F stulpelyje esančias formules ir įsitikinti, kad naujai įterptose eilutėse yra teisingos formulės, skaičiuojančios tos eilutės C ir E langelių sandaugą.</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</si>
</sst>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charset val="186"/>
      <scheme val="minor"/>
    </font>
    <font>
      <i/>
      <sz val="10"/>
      <color rgb="FFFF0000"/>
      <name val="Calibri"/>
      <family val="2"/>
    </font>
    <font>
      <b/>
      <i/>
      <sz val="10"/>
      <color rgb="FFFF0000"/>
      <name val="Calibri"/>
      <family val="2"/>
    </font>
    <font>
      <b/>
      <vertAlign val="subscript"/>
      <sz val="10"/>
      <color theme="1"/>
      <name val="Calibri"/>
      <family val="2"/>
    </font>
    <font>
      <b/>
      <sz val="10"/>
      <color theme="1"/>
      <name val="Calibri"/>
      <family val="2"/>
    </font>
    <font>
      <i/>
      <sz val="10"/>
      <color theme="1"/>
      <name val="Calibri"/>
      <family val="2"/>
    </font>
    <font>
      <i/>
      <sz val="11"/>
      <color theme="1"/>
      <name val="Calibri"/>
      <family val="2"/>
    </font>
    <font>
      <sz val="11"/>
      <color theme="1"/>
      <name val="Calibri"/>
      <family val="2"/>
    </font>
    <font>
      <b/>
      <sz val="14"/>
      <color theme="1"/>
      <name val="Calibri"/>
      <family val="2"/>
    </font>
    <font>
      <b/>
      <u/>
      <sz val="18"/>
      <color theme="1"/>
      <name val="Calibri"/>
      <family val="2"/>
    </font>
    <font>
      <b/>
      <sz val="11"/>
      <color rgb="FFFF0000"/>
      <name val="Calibri"/>
      <family val="2"/>
    </font>
    <font>
      <b/>
      <sz val="11"/>
      <color theme="1"/>
      <name val="Calibri"/>
      <family val="2"/>
    </font>
    <font>
      <i/>
      <sz val="8"/>
      <color theme="1"/>
      <name val="Calibri"/>
      <family val="2"/>
    </font>
    <font>
      <sz val="8"/>
      <color theme="1"/>
      <name val="Calibri"/>
      <family val="2"/>
    </font>
    <font>
      <b/>
      <sz val="20"/>
      <color theme="1"/>
      <name val="Calibri"/>
      <family val="2"/>
    </font>
    <font>
      <sz val="11"/>
      <color rgb="FFFF0000"/>
      <name val="Calibri"/>
      <family val="2"/>
    </font>
    <font>
      <b/>
      <sz val="11"/>
      <name val="Calibri"/>
      <family val="2"/>
    </font>
    <font>
      <b/>
      <u/>
      <sz val="11"/>
      <name val="Calibri"/>
      <family val="2"/>
    </font>
    <font>
      <sz val="14"/>
      <color theme="1"/>
      <name val="Calibri"/>
      <family val="2"/>
    </font>
    <font>
      <b/>
      <sz val="14"/>
      <color rgb="FFFF0000"/>
      <name val="Calibri"/>
      <family val="2"/>
    </font>
    <font>
      <b/>
      <vertAlign val="subscript"/>
      <sz val="11"/>
      <color theme="1"/>
      <name val="Calibri"/>
      <family val="2"/>
    </font>
    <font>
      <i/>
      <sz val="11"/>
      <name val="Calibri"/>
      <family val="2"/>
    </font>
    <font>
      <sz val="11"/>
      <name val="Calibri"/>
      <family val="2"/>
    </font>
  </fonts>
  <fills count="6">
    <fill>
      <patternFill patternType="none"/>
    </fill>
    <fill>
      <patternFill patternType="gray125"/>
    </fill>
    <fill>
      <patternFill patternType="solid">
        <fgColor theme="3" tint="0.89999084444715716"/>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8"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s>
  <cellStyleXfs count="1">
    <xf numFmtId="0" fontId="0" fillId="0" borderId="0"/>
  </cellStyleXfs>
  <cellXfs count="136">
    <xf numFmtId="0" fontId="0" fillId="0" borderId="0" xfId="0"/>
    <xf numFmtId="0" fontId="1" fillId="2" borderId="2"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xf numFmtId="0" fontId="1" fillId="2" borderId="18" xfId="0" applyFont="1" applyFill="1" applyBorder="1" applyAlignment="1" applyProtection="1">
      <alignment horizontal="center" vertical="center" wrapText="1"/>
      <protection locked="0"/>
    </xf>
    <xf numFmtId="0" fontId="1" fillId="2" borderId="26" xfId="0" applyFont="1" applyFill="1" applyBorder="1" applyAlignment="1" applyProtection="1">
      <alignment horizontal="center" vertical="center" wrapText="1"/>
      <protection locked="0"/>
    </xf>
    <xf numFmtId="0" fontId="1" fillId="2" borderId="24"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protection locked="0"/>
    </xf>
    <xf numFmtId="49" fontId="1" fillId="2" borderId="2" xfId="0" applyNumberFormat="1" applyFont="1" applyFill="1" applyBorder="1" applyAlignment="1" applyProtection="1">
      <alignment horizontal="center" vertical="center" wrapText="1"/>
      <protection locked="0"/>
    </xf>
    <xf numFmtId="49" fontId="1" fillId="2" borderId="25" xfId="0" applyNumberFormat="1" applyFont="1" applyFill="1" applyBorder="1" applyAlignment="1" applyProtection="1">
      <alignment horizontal="center" vertical="center" wrapText="1"/>
      <protection locked="0"/>
    </xf>
    <xf numFmtId="0" fontId="5" fillId="0" borderId="0" xfId="0" applyFont="1" applyAlignment="1">
      <alignment horizontal="right"/>
    </xf>
    <xf numFmtId="0" fontId="6" fillId="0" borderId="0" xfId="0" applyFont="1" applyAlignment="1">
      <alignment horizontal="right"/>
    </xf>
    <xf numFmtId="0" fontId="7" fillId="0" borderId="0" xfId="0" applyFont="1"/>
    <xf numFmtId="0" fontId="8" fillId="0" borderId="0" xfId="0" applyFont="1"/>
    <xf numFmtId="0" fontId="7" fillId="0" borderId="0" xfId="0" applyFont="1" applyAlignment="1">
      <alignment horizontal="justify" vertical="top" wrapText="1"/>
    </xf>
    <xf numFmtId="0" fontId="7" fillId="0" borderId="0" xfId="0" applyFont="1" applyProtection="1">
      <protection locked="0"/>
    </xf>
    <xf numFmtId="0" fontId="11" fillId="4" borderId="6" xfId="0" applyFont="1" applyFill="1" applyBorder="1" applyAlignment="1" applyProtection="1">
      <alignment vertical="center"/>
      <protection locked="0"/>
    </xf>
    <xf numFmtId="0" fontId="11" fillId="4" borderId="18" xfId="0" applyFont="1" applyFill="1" applyBorder="1" applyAlignment="1" applyProtection="1">
      <alignment horizontal="center" vertical="center" wrapText="1"/>
      <protection locked="0"/>
    </xf>
    <xf numFmtId="0" fontId="11" fillId="4" borderId="19" xfId="0" applyFont="1" applyFill="1" applyBorder="1" applyAlignment="1" applyProtection="1">
      <alignment horizontal="center" vertical="center" wrapText="1"/>
      <protection locked="0"/>
    </xf>
    <xf numFmtId="0" fontId="7" fillId="0" borderId="18" xfId="0" applyFont="1" applyBorder="1" applyAlignment="1">
      <alignment horizontal="center"/>
    </xf>
    <xf numFmtId="0" fontId="7" fillId="0" borderId="18" xfId="0" applyFont="1" applyBorder="1"/>
    <xf numFmtId="4" fontId="7" fillId="2" borderId="18" xfId="0" applyNumberFormat="1" applyFont="1" applyFill="1" applyBorder="1" applyAlignment="1" applyProtection="1">
      <alignment horizontal="center" vertical="center"/>
      <protection locked="0"/>
    </xf>
    <xf numFmtId="4" fontId="7" fillId="0" borderId="18" xfId="0" applyNumberFormat="1" applyFont="1" applyBorder="1" applyAlignment="1">
      <alignment horizontal="center" vertical="center"/>
    </xf>
    <xf numFmtId="4" fontId="7" fillId="0" borderId="15" xfId="0" applyNumberFormat="1" applyFont="1" applyBorder="1" applyAlignment="1">
      <alignment horizontal="center" vertical="center"/>
    </xf>
    <xf numFmtId="0" fontId="7" fillId="0" borderId="26" xfId="0" applyFont="1" applyBorder="1" applyAlignment="1">
      <alignment horizontal="center" vertical="center"/>
    </xf>
    <xf numFmtId="0" fontId="7" fillId="0" borderId="2" xfId="0" applyFont="1" applyBorder="1"/>
    <xf numFmtId="4" fontId="7" fillId="2" borderId="2" xfId="0" applyNumberFormat="1" applyFont="1" applyFill="1" applyBorder="1" applyAlignment="1">
      <alignment horizontal="center" vertical="center"/>
    </xf>
    <xf numFmtId="4" fontId="7" fillId="0" borderId="2" xfId="0" applyNumberFormat="1" applyFont="1" applyBorder="1" applyAlignment="1">
      <alignment horizontal="center" vertical="center"/>
    </xf>
    <xf numFmtId="0" fontId="7" fillId="0" borderId="4" xfId="0" applyFont="1" applyBorder="1"/>
    <xf numFmtId="4" fontId="7" fillId="0" borderId="4" xfId="0" applyNumberFormat="1" applyFont="1" applyBorder="1" applyAlignment="1">
      <alignment horizontal="center" vertical="center"/>
    </xf>
    <xf numFmtId="4" fontId="7" fillId="2" borderId="18" xfId="0" applyNumberFormat="1" applyFont="1" applyFill="1" applyBorder="1" applyAlignment="1">
      <alignment horizontal="center" vertical="center"/>
    </xf>
    <xf numFmtId="0" fontId="7" fillId="0" borderId="15" xfId="0" applyFont="1" applyBorder="1"/>
    <xf numFmtId="0" fontId="7" fillId="0" borderId="1" xfId="0" applyFont="1" applyBorder="1" applyAlignment="1">
      <alignment horizontal="center" vertical="center"/>
    </xf>
    <xf numFmtId="4" fontId="7" fillId="2" borderId="1" xfId="0" applyNumberFormat="1" applyFont="1" applyFill="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horizontal="center" vertical="center"/>
    </xf>
    <xf numFmtId="0" fontId="7" fillId="0" borderId="44" xfId="0" applyFont="1" applyBorder="1"/>
    <xf numFmtId="4" fontId="7" fillId="0" borderId="44" xfId="0" applyNumberFormat="1" applyFont="1" applyBorder="1" applyAlignment="1">
      <alignment horizontal="center" vertical="center"/>
    </xf>
    <xf numFmtId="0" fontId="7" fillId="2" borderId="45" xfId="0" applyFont="1" applyFill="1" applyBorder="1" applyProtection="1">
      <protection locked="0"/>
    </xf>
    <xf numFmtId="4" fontId="14" fillId="3" borderId="40" xfId="0" applyNumberFormat="1" applyFont="1" applyFill="1" applyBorder="1" applyAlignment="1">
      <alignment horizontal="center" vertical="center"/>
    </xf>
    <xf numFmtId="0" fontId="15" fillId="2" borderId="3" xfId="0" applyFont="1" applyFill="1" applyBorder="1" applyAlignment="1">
      <alignment horizontal="center"/>
    </xf>
    <xf numFmtId="4" fontId="14" fillId="3" borderId="41" xfId="0" applyNumberFormat="1" applyFont="1" applyFill="1" applyBorder="1" applyAlignment="1">
      <alignment horizontal="center" vertical="center"/>
    </xf>
    <xf numFmtId="4" fontId="14" fillId="3" borderId="39" xfId="0" applyNumberFormat="1" applyFont="1" applyFill="1" applyBorder="1" applyAlignment="1">
      <alignment horizontal="center" vertical="center"/>
    </xf>
    <xf numFmtId="0" fontId="7" fillId="4" borderId="6" xfId="0" applyFont="1" applyFill="1" applyBorder="1" applyProtection="1">
      <protection locked="0"/>
    </xf>
    <xf numFmtId="0" fontId="16" fillId="4" borderId="18" xfId="0" applyFont="1" applyFill="1" applyBorder="1" applyAlignment="1" applyProtection="1">
      <alignment horizontal="center" vertical="center" wrapText="1"/>
      <protection locked="0"/>
    </xf>
    <xf numFmtId="0" fontId="13" fillId="4" borderId="22" xfId="0" applyFont="1" applyFill="1" applyBorder="1" applyAlignment="1" applyProtection="1">
      <alignment horizontal="center" vertical="center"/>
      <protection locked="0"/>
    </xf>
    <xf numFmtId="0" fontId="12" fillId="4" borderId="15" xfId="0" applyFont="1" applyFill="1" applyBorder="1" applyAlignment="1" applyProtection="1">
      <alignment horizontal="center" vertical="top" wrapText="1"/>
      <protection locked="0"/>
    </xf>
    <xf numFmtId="0" fontId="12" fillId="4" borderId="15" xfId="0" applyFont="1" applyFill="1" applyBorder="1" applyAlignment="1" applyProtection="1">
      <alignment horizontal="center" vertical="center" wrapText="1"/>
      <protection locked="0"/>
    </xf>
    <xf numFmtId="0" fontId="12" fillId="4" borderId="16" xfId="0" applyFont="1" applyFill="1" applyBorder="1" applyAlignment="1" applyProtection="1">
      <alignment horizontal="center" vertical="center" wrapText="1"/>
      <protection locked="0"/>
    </xf>
    <xf numFmtId="0" fontId="7" fillId="0" borderId="26" xfId="0" applyFont="1" applyBorder="1" applyAlignment="1" applyProtection="1">
      <alignment horizontal="center"/>
      <protection locked="0"/>
    </xf>
    <xf numFmtId="0" fontId="7" fillId="0" borderId="34" xfId="0" applyFont="1" applyBorder="1" applyAlignment="1" applyProtection="1">
      <alignment horizontal="center"/>
      <protection locked="0"/>
    </xf>
    <xf numFmtId="4" fontId="7" fillId="2" borderId="19" xfId="0" applyNumberFormat="1" applyFont="1" applyFill="1" applyBorder="1" applyAlignment="1" applyProtection="1">
      <alignment horizontal="center"/>
      <protection locked="0"/>
    </xf>
    <xf numFmtId="4" fontId="7" fillId="0" borderId="38" xfId="0" applyNumberFormat="1" applyFont="1" applyBorder="1" applyAlignment="1">
      <alignment horizontal="center"/>
    </xf>
    <xf numFmtId="4" fontId="7" fillId="2" borderId="10" xfId="0" applyNumberFormat="1" applyFont="1" applyFill="1" applyBorder="1" applyAlignment="1" applyProtection="1">
      <alignment horizontal="center"/>
      <protection locked="0"/>
    </xf>
    <xf numFmtId="4" fontId="7" fillId="0" borderId="41" xfId="0" applyNumberFormat="1" applyFont="1" applyBorder="1" applyAlignment="1">
      <alignment horizontal="center"/>
    </xf>
    <xf numFmtId="0" fontId="15" fillId="0" borderId="34" xfId="0" applyFont="1" applyBorder="1" applyAlignment="1" applyProtection="1">
      <alignment horizontal="center"/>
      <protection locked="0"/>
    </xf>
    <xf numFmtId="4" fontId="7" fillId="2" borderId="16" xfId="0" applyNumberFormat="1" applyFont="1" applyFill="1" applyBorder="1" applyAlignment="1" applyProtection="1">
      <alignment horizontal="center"/>
      <protection locked="0"/>
    </xf>
    <xf numFmtId="4" fontId="7" fillId="0" borderId="39" xfId="0" applyNumberFormat="1" applyFont="1" applyBorder="1" applyAlignment="1">
      <alignment horizontal="center"/>
    </xf>
    <xf numFmtId="0" fontId="18" fillId="0" borderId="11" xfId="0" applyFont="1" applyBorder="1" applyProtection="1">
      <protection locked="0"/>
    </xf>
    <xf numFmtId="4" fontId="8" fillId="0" borderId="28" xfId="0" applyNumberFormat="1" applyFont="1" applyBorder="1" applyAlignment="1">
      <alignment horizontal="center"/>
    </xf>
    <xf numFmtId="0" fontId="7" fillId="0" borderId="6" xfId="0" applyFont="1" applyBorder="1" applyAlignment="1" applyProtection="1">
      <alignment horizontal="center"/>
      <protection locked="0"/>
    </xf>
    <xf numFmtId="0" fontId="7" fillId="0" borderId="9" xfId="0" applyFont="1" applyBorder="1" applyAlignment="1" applyProtection="1">
      <alignment horizontal="center"/>
      <protection locked="0"/>
    </xf>
    <xf numFmtId="4" fontId="7" fillId="2" borderId="1" xfId="0" applyNumberFormat="1" applyFont="1" applyFill="1" applyBorder="1" applyAlignment="1" applyProtection="1">
      <alignment horizontal="center"/>
      <protection locked="0"/>
    </xf>
    <xf numFmtId="4" fontId="7" fillId="0" borderId="10" xfId="0" applyNumberFormat="1" applyFont="1" applyBorder="1" applyAlignment="1">
      <alignment horizontal="center"/>
    </xf>
    <xf numFmtId="0" fontId="15" fillId="0" borderId="9" xfId="0" applyFont="1" applyBorder="1" applyAlignment="1" applyProtection="1">
      <alignment horizontal="center"/>
      <protection locked="0"/>
    </xf>
    <xf numFmtId="4" fontId="8" fillId="0" borderId="16" xfId="0" applyNumberFormat="1" applyFont="1" applyBorder="1" applyAlignment="1">
      <alignment horizontal="center"/>
    </xf>
    <xf numFmtId="0" fontId="18" fillId="0" borderId="20" xfId="0" applyFont="1" applyBorder="1" applyProtection="1">
      <protection locked="0"/>
    </xf>
    <xf numFmtId="0" fontId="6" fillId="4" borderId="27"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top" wrapText="1"/>
      <protection locked="0"/>
    </xf>
    <xf numFmtId="0" fontId="6" fillId="4" borderId="4" xfId="0" applyFont="1" applyFill="1" applyBorder="1" applyAlignment="1" applyProtection="1">
      <alignment horizontal="center" vertical="center" wrapText="1"/>
      <protection locked="0"/>
    </xf>
    <xf numFmtId="0" fontId="7" fillId="4" borderId="21" xfId="0" applyFont="1" applyFill="1" applyBorder="1" applyAlignment="1" applyProtection="1">
      <alignment horizontal="center" vertical="center" wrapText="1"/>
      <protection locked="0"/>
    </xf>
    <xf numFmtId="0" fontId="11" fillId="5" borderId="18" xfId="0" applyFont="1" applyFill="1" applyBorder="1" applyAlignment="1">
      <alignment horizontal="justify" vertical="center" wrapText="1"/>
    </xf>
    <xf numFmtId="0" fontId="21" fillId="0" borderId="15" xfId="0" applyFont="1" applyBorder="1" applyAlignment="1">
      <alignment horizontal="center" vertical="center" wrapText="1"/>
    </xf>
    <xf numFmtId="0" fontId="22" fillId="0" borderId="15" xfId="0" applyFont="1" applyBorder="1" applyAlignment="1">
      <alignment horizontal="center" vertical="center" wrapText="1"/>
    </xf>
    <xf numFmtId="0" fontId="11" fillId="5" borderId="2" xfId="0" applyFont="1" applyFill="1" applyBorder="1" applyAlignment="1">
      <alignment horizontal="justify" vertical="center" wrapText="1"/>
    </xf>
    <xf numFmtId="0" fontId="7"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7" fillId="0" borderId="18" xfId="0" applyFont="1" applyBorder="1" applyAlignment="1">
      <alignment horizontal="center" vertical="center" wrapText="1"/>
    </xf>
    <xf numFmtId="0" fontId="11" fillId="5" borderId="44" xfId="0" applyFont="1" applyFill="1" applyBorder="1" applyAlignment="1">
      <alignment horizontal="justify" vertical="center" wrapText="1"/>
    </xf>
    <xf numFmtId="0" fontId="7" fillId="0" borderId="15" xfId="0" applyFont="1" applyBorder="1" applyAlignment="1">
      <alignment horizontal="left"/>
    </xf>
    <xf numFmtId="0" fontId="7" fillId="0" borderId="25" xfId="0" applyFont="1" applyBorder="1"/>
    <xf numFmtId="4" fontId="7" fillId="2" borderId="44" xfId="0" applyNumberFormat="1" applyFont="1" applyFill="1" applyBorder="1" applyAlignment="1">
      <alignment horizontal="center" vertical="center"/>
    </xf>
    <xf numFmtId="0" fontId="7" fillId="0" borderId="2" xfId="0" applyFont="1" applyBorder="1" applyAlignment="1">
      <alignment horizontal="center" vertical="center"/>
    </xf>
    <xf numFmtId="4" fontId="7" fillId="0" borderId="48" xfId="0" applyNumberFormat="1" applyFont="1" applyBorder="1" applyAlignment="1">
      <alignment horizontal="center" vertical="center"/>
    </xf>
    <xf numFmtId="0" fontId="7" fillId="2" borderId="49" xfId="0" applyFont="1" applyFill="1" applyBorder="1" applyProtection="1">
      <protection locked="0"/>
    </xf>
    <xf numFmtId="0" fontId="11" fillId="5" borderId="1" xfId="0" applyFont="1" applyFill="1" applyBorder="1" applyAlignment="1">
      <alignment horizontal="justify" vertical="center" wrapText="1"/>
    </xf>
    <xf numFmtId="4" fontId="7" fillId="0" borderId="1" xfId="0" applyNumberFormat="1" applyFont="1" applyBorder="1" applyAlignment="1">
      <alignment horizontal="center" vertical="center"/>
    </xf>
    <xf numFmtId="0" fontId="7" fillId="0" borderId="1" xfId="0" applyFont="1" applyBorder="1" applyAlignment="1">
      <alignment vertical="center"/>
    </xf>
    <xf numFmtId="0" fontId="7" fillId="0" borderId="18" xfId="0" applyFont="1" applyBorder="1" applyAlignment="1">
      <alignment horizontal="center" vertical="center"/>
    </xf>
    <xf numFmtId="0" fontId="7" fillId="2" borderId="19" xfId="0" applyFont="1" applyFill="1" applyBorder="1" applyProtection="1">
      <protection locked="0"/>
    </xf>
    <xf numFmtId="0" fontId="7" fillId="2" borderId="21" xfId="0" applyFont="1" applyFill="1" applyBorder="1" applyProtection="1">
      <protection locked="0"/>
    </xf>
    <xf numFmtId="0" fontId="7" fillId="0" borderId="6" xfId="0" applyFont="1" applyBorder="1" applyAlignment="1">
      <alignment horizontal="center" vertical="center"/>
    </xf>
    <xf numFmtId="0" fontId="7" fillId="0" borderId="22" xfId="0" applyFont="1" applyBorder="1" applyAlignment="1">
      <alignment horizontal="center" vertical="center"/>
    </xf>
    <xf numFmtId="0" fontId="7" fillId="0" borderId="0" xfId="0" applyFont="1"/>
    <xf numFmtId="0" fontId="7" fillId="2" borderId="0" xfId="0" applyFont="1" applyFill="1"/>
    <xf numFmtId="0" fontId="7" fillId="0" borderId="0" xfId="0" applyFont="1" applyAlignment="1">
      <alignment horizontal="justify" vertical="top" wrapText="1"/>
    </xf>
    <xf numFmtId="0" fontId="11" fillId="0" borderId="29" xfId="0" applyFont="1" applyBorder="1" applyProtection="1">
      <protection locked="0"/>
    </xf>
    <xf numFmtId="0" fontId="7" fillId="0" borderId="29" xfId="0" applyFont="1" applyBorder="1" applyProtection="1">
      <protection locked="0"/>
    </xf>
    <xf numFmtId="0" fontId="19" fillId="3" borderId="33" xfId="0" applyFont="1" applyFill="1" applyBorder="1" applyAlignment="1" applyProtection="1">
      <alignment horizontal="right" vertical="center" wrapText="1"/>
      <protection locked="0"/>
    </xf>
    <xf numFmtId="0" fontId="8" fillId="3" borderId="29" xfId="0" applyFont="1" applyFill="1" applyBorder="1" applyAlignment="1" applyProtection="1">
      <alignment horizontal="right" vertical="center" wrapText="1"/>
      <protection locked="0"/>
    </xf>
    <xf numFmtId="0" fontId="18" fillId="0" borderId="32" xfId="0" applyFont="1" applyBorder="1" applyProtection="1">
      <protection locked="0"/>
    </xf>
    <xf numFmtId="0" fontId="8" fillId="3" borderId="26" xfId="0" applyFont="1" applyFill="1" applyBorder="1" applyAlignment="1">
      <alignment horizontal="right"/>
    </xf>
    <xf numFmtId="0" fontId="8" fillId="3" borderId="2" xfId="0" applyFont="1" applyFill="1" applyBorder="1" applyAlignment="1">
      <alignment horizontal="right"/>
    </xf>
    <xf numFmtId="0" fontId="8" fillId="3" borderId="5" xfId="0" applyFont="1" applyFill="1" applyBorder="1" applyAlignment="1">
      <alignment horizontal="right"/>
    </xf>
    <xf numFmtId="0" fontId="8" fillId="3" borderId="34" xfId="0" applyFont="1" applyFill="1" applyBorder="1" applyAlignment="1">
      <alignment horizontal="right"/>
    </xf>
    <xf numFmtId="0" fontId="7" fillId="0" borderId="3" xfId="0" applyFont="1" applyBorder="1" applyAlignment="1">
      <alignment horizontal="right"/>
    </xf>
    <xf numFmtId="0" fontId="8" fillId="3" borderId="35" xfId="0" applyFont="1" applyFill="1" applyBorder="1" applyAlignment="1">
      <alignment horizontal="right"/>
    </xf>
    <xf numFmtId="0" fontId="8" fillId="0" borderId="13" xfId="0" applyFont="1" applyBorder="1" applyAlignment="1">
      <alignment horizontal="right"/>
    </xf>
    <xf numFmtId="0" fontId="4" fillId="0" borderId="30" xfId="0" applyFont="1" applyBorder="1" applyAlignment="1" applyProtection="1">
      <alignment horizontal="center" vertical="center" wrapText="1"/>
      <protection locked="0"/>
    </xf>
    <xf numFmtId="0" fontId="11" fillId="0" borderId="0" xfId="0" applyFont="1" applyAlignment="1" applyProtection="1">
      <alignment horizontal="center"/>
      <protection locked="0"/>
    </xf>
    <xf numFmtId="0" fontId="11" fillId="0" borderId="36" xfId="0" applyFont="1" applyBorder="1" applyAlignment="1" applyProtection="1">
      <alignment horizontal="center"/>
      <protection locked="0"/>
    </xf>
    <xf numFmtId="0" fontId="4" fillId="0" borderId="31" xfId="0" applyFont="1" applyBorder="1" applyAlignment="1" applyProtection="1">
      <alignment horizontal="center" vertical="center" wrapText="1"/>
      <protection locked="0"/>
    </xf>
    <xf numFmtId="0" fontId="11" fillId="0" borderId="37" xfId="0" applyFont="1" applyBorder="1" applyAlignment="1" applyProtection="1">
      <alignment horizontal="center"/>
      <protection locked="0"/>
    </xf>
    <xf numFmtId="0" fontId="11" fillId="0" borderId="23" xfId="0" applyFont="1" applyBorder="1" applyAlignment="1" applyProtection="1">
      <alignment horizontal="center"/>
      <protection locked="0"/>
    </xf>
    <xf numFmtId="0" fontId="4" fillId="0" borderId="7" xfId="0" applyFont="1" applyBorder="1" applyAlignment="1" applyProtection="1">
      <alignment horizontal="center" vertical="center" wrapText="1"/>
      <protection locked="0"/>
    </xf>
    <xf numFmtId="0" fontId="11" fillId="0" borderId="8" xfId="0" applyFont="1" applyBorder="1" applyAlignment="1" applyProtection="1">
      <alignment horizontal="center"/>
      <protection locked="0"/>
    </xf>
    <xf numFmtId="0" fontId="11" fillId="0" borderId="17" xfId="0" applyFont="1" applyBorder="1" applyAlignment="1" applyProtection="1">
      <alignment horizontal="center"/>
      <protection locked="0"/>
    </xf>
    <xf numFmtId="0" fontId="19" fillId="3" borderId="12" xfId="0" applyFont="1" applyFill="1" applyBorder="1" applyAlignment="1" applyProtection="1">
      <alignment horizontal="right" vertical="center" wrapText="1"/>
      <protection locked="0"/>
    </xf>
    <xf numFmtId="0" fontId="8" fillId="3" borderId="13" xfId="0" applyFont="1" applyFill="1" applyBorder="1" applyAlignment="1" applyProtection="1">
      <alignment horizontal="right" vertical="center" wrapText="1"/>
      <protection locked="0"/>
    </xf>
    <xf numFmtId="0" fontId="18" fillId="0" borderId="14" xfId="0" applyFont="1" applyBorder="1" applyProtection="1">
      <protection locked="0"/>
    </xf>
    <xf numFmtId="0" fontId="4" fillId="0" borderId="31" xfId="0" applyFont="1" applyBorder="1" applyAlignment="1" applyProtection="1">
      <alignment horizontal="center" vertical="center"/>
      <protection locked="0"/>
    </xf>
    <xf numFmtId="0" fontId="11" fillId="0" borderId="42" xfId="0" applyFont="1" applyBorder="1" applyAlignment="1" applyProtection="1">
      <alignment horizontal="center"/>
      <protection locked="0"/>
    </xf>
    <xf numFmtId="0" fontId="11" fillId="0" borderId="37" xfId="0" applyFont="1" applyBorder="1" applyAlignment="1" applyProtection="1">
      <alignment horizontal="center" wrapText="1"/>
      <protection locked="0"/>
    </xf>
    <xf numFmtId="0" fontId="11" fillId="0" borderId="23" xfId="0" applyFont="1" applyBorder="1" applyAlignment="1" applyProtection="1">
      <alignment horizontal="center" wrapText="1"/>
      <protection locked="0"/>
    </xf>
    <xf numFmtId="0" fontId="7" fillId="2" borderId="10" xfId="0" applyFont="1" applyFill="1" applyBorder="1" applyProtection="1">
      <protection locked="0"/>
    </xf>
    <xf numFmtId="0" fontId="7" fillId="0" borderId="16" xfId="0" applyFont="1" applyBorder="1"/>
    <xf numFmtId="0" fontId="7" fillId="2" borderId="47" xfId="0" applyFont="1" applyFill="1" applyBorder="1" applyProtection="1">
      <protection locked="0"/>
    </xf>
    <xf numFmtId="0" fontId="7" fillId="0" borderId="28" xfId="0" applyFont="1" applyBorder="1"/>
    <xf numFmtId="0" fontId="5" fillId="0" borderId="0" xfId="0" applyFont="1" applyAlignment="1">
      <alignment horizontal="right"/>
    </xf>
    <xf numFmtId="0" fontId="6" fillId="0" borderId="0" xfId="0" applyFont="1" applyAlignment="1">
      <alignment horizontal="right"/>
    </xf>
    <xf numFmtId="0" fontId="7" fillId="0" borderId="27" xfId="0" applyFont="1" applyBorder="1" applyAlignment="1">
      <alignment horizontal="center" vertical="center"/>
    </xf>
    <xf numFmtId="0" fontId="7" fillId="0" borderId="9" xfId="0" applyFont="1" applyBorder="1" applyAlignment="1">
      <alignment horizontal="center" vertical="center"/>
    </xf>
    <xf numFmtId="0" fontId="7" fillId="0" borderId="26" xfId="0" applyFont="1" applyBorder="1" applyAlignment="1">
      <alignment horizontal="center" vertical="center"/>
    </xf>
    <xf numFmtId="0" fontId="7" fillId="2" borderId="46" xfId="0" applyFont="1" applyFill="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1EF1-4098-422F-BBD9-75F84E4E955D}">
  <sheetPr>
    <pageSetUpPr fitToPage="1"/>
  </sheetPr>
  <dimension ref="A1:H93"/>
  <sheetViews>
    <sheetView showGridLines="0" tabSelected="1" zoomScaleNormal="100" workbookViewId="0">
      <selection activeCell="E71" sqref="E71"/>
    </sheetView>
  </sheetViews>
  <sheetFormatPr defaultRowHeight="14.5" x14ac:dyDescent="0.35"/>
  <cols>
    <col min="1" max="1" width="5.7265625" style="13" customWidth="1"/>
    <col min="2" max="2" width="44.54296875" style="13" customWidth="1"/>
    <col min="3" max="4" width="8.7265625" style="13"/>
    <col min="5" max="5" width="11.453125" style="13" customWidth="1"/>
    <col min="6" max="6" width="16.36328125" style="13" customWidth="1"/>
    <col min="7" max="7" width="24.6328125" style="13" customWidth="1"/>
    <col min="8" max="16384" width="8.7265625" style="13"/>
  </cols>
  <sheetData>
    <row r="1" spans="1:8" x14ac:dyDescent="0.35">
      <c r="A1" s="130" t="s">
        <v>73</v>
      </c>
      <c r="B1" s="131"/>
      <c r="C1" s="131"/>
      <c r="D1" s="131"/>
      <c r="E1" s="131"/>
      <c r="F1" s="131"/>
      <c r="G1" s="131"/>
      <c r="H1" s="131"/>
    </row>
    <row r="2" spans="1:8" x14ac:dyDescent="0.35">
      <c r="A2" s="130" t="s">
        <v>65</v>
      </c>
      <c r="B2" s="131"/>
      <c r="C2" s="131"/>
      <c r="D2" s="131"/>
      <c r="E2" s="131"/>
      <c r="F2" s="131"/>
      <c r="G2" s="131"/>
      <c r="H2" s="131"/>
    </row>
    <row r="3" spans="1:8" x14ac:dyDescent="0.35">
      <c r="A3" s="11"/>
      <c r="B3" s="12"/>
      <c r="C3" s="12"/>
      <c r="D3" s="12"/>
      <c r="E3" s="12"/>
      <c r="F3" s="12"/>
      <c r="G3" s="12"/>
      <c r="H3" s="12"/>
    </row>
    <row r="4" spans="1:8" ht="23.5" x14ac:dyDescent="0.55000000000000004">
      <c r="B4" s="14" t="s">
        <v>74</v>
      </c>
    </row>
    <row r="6" spans="1:8" x14ac:dyDescent="0.35">
      <c r="A6" s="95" t="s">
        <v>61</v>
      </c>
      <c r="B6" s="95"/>
      <c r="C6" s="95"/>
      <c r="D6" s="95"/>
      <c r="E6" s="95"/>
      <c r="F6" s="95"/>
      <c r="G6" s="95"/>
    </row>
    <row r="7" spans="1:8" ht="17.5" customHeight="1" x14ac:dyDescent="0.35">
      <c r="A7" s="96" t="s">
        <v>53</v>
      </c>
      <c r="B7" s="96"/>
      <c r="C7" s="96"/>
      <c r="D7" s="96"/>
      <c r="E7" s="96"/>
      <c r="F7" s="96"/>
      <c r="G7" s="96"/>
    </row>
    <row r="8" spans="1:8" ht="71.5" customHeight="1" x14ac:dyDescent="0.35">
      <c r="A8" s="97" t="s">
        <v>81</v>
      </c>
      <c r="B8" s="97"/>
      <c r="C8" s="97"/>
      <c r="D8" s="97"/>
      <c r="E8" s="97"/>
      <c r="F8" s="97"/>
      <c r="G8" s="97"/>
    </row>
    <row r="9" spans="1:8" ht="33" customHeight="1" x14ac:dyDescent="0.35">
      <c r="A9" s="97" t="s">
        <v>80</v>
      </c>
      <c r="B9" s="97"/>
      <c r="C9" s="97"/>
      <c r="D9" s="97"/>
      <c r="E9" s="97"/>
      <c r="F9" s="97"/>
      <c r="G9" s="97"/>
    </row>
    <row r="10" spans="1:8" ht="16" customHeight="1" x14ac:dyDescent="0.35">
      <c r="A10" s="15"/>
      <c r="B10" s="15"/>
      <c r="C10" s="15"/>
      <c r="D10" s="15"/>
      <c r="E10" s="15"/>
      <c r="F10" s="15"/>
      <c r="G10" s="15"/>
    </row>
    <row r="11" spans="1:8" ht="15" thickBot="1" x14ac:dyDescent="0.4">
      <c r="A11" s="98" t="s">
        <v>47</v>
      </c>
      <c r="B11" s="99"/>
      <c r="C11" s="16"/>
      <c r="D11" s="16"/>
      <c r="E11" s="16"/>
      <c r="F11" s="16"/>
      <c r="G11" s="16"/>
    </row>
    <row r="12" spans="1:8" ht="72.5" x14ac:dyDescent="0.35">
      <c r="A12" s="17" t="s">
        <v>63</v>
      </c>
      <c r="B12" s="18" t="s">
        <v>64</v>
      </c>
      <c r="C12" s="18" t="s">
        <v>3</v>
      </c>
      <c r="D12" s="18" t="s">
        <v>4</v>
      </c>
      <c r="E12" s="18" t="s">
        <v>7</v>
      </c>
      <c r="F12" s="18" t="s">
        <v>42</v>
      </c>
      <c r="G12" s="19" t="s">
        <v>46</v>
      </c>
    </row>
    <row r="13" spans="1:8" ht="15" thickBot="1" x14ac:dyDescent="0.4">
      <c r="A13" s="68">
        <v>1</v>
      </c>
      <c r="B13" s="69">
        <v>2</v>
      </c>
      <c r="C13" s="70">
        <v>3</v>
      </c>
      <c r="D13" s="70">
        <v>4</v>
      </c>
      <c r="E13" s="70">
        <v>5</v>
      </c>
      <c r="F13" s="70" t="s">
        <v>45</v>
      </c>
      <c r="G13" s="71">
        <v>7</v>
      </c>
    </row>
    <row r="14" spans="1:8" ht="16.5" x14ac:dyDescent="0.35">
      <c r="A14" s="93">
        <v>1</v>
      </c>
      <c r="B14" s="72" t="s">
        <v>69</v>
      </c>
      <c r="C14" s="20">
        <v>2</v>
      </c>
      <c r="D14" s="21" t="s">
        <v>5</v>
      </c>
      <c r="E14" s="22"/>
      <c r="F14" s="23">
        <f t="shared" ref="F14:F28" si="0">C14*E14</f>
        <v>0</v>
      </c>
      <c r="G14" s="128"/>
    </row>
    <row r="15" spans="1:8" ht="15" thickBot="1" x14ac:dyDescent="0.4">
      <c r="A15" s="94"/>
      <c r="B15" s="73" t="s">
        <v>62</v>
      </c>
      <c r="C15" s="74">
        <v>2</v>
      </c>
      <c r="D15" s="81" t="s">
        <v>5</v>
      </c>
      <c r="E15" s="24">
        <f>F45</f>
        <v>0</v>
      </c>
      <c r="F15" s="24">
        <f t="shared" si="0"/>
        <v>0</v>
      </c>
      <c r="G15" s="129"/>
    </row>
    <row r="16" spans="1:8" ht="16.5" x14ac:dyDescent="0.35">
      <c r="A16" s="134">
        <v>2</v>
      </c>
      <c r="B16" s="75" t="s">
        <v>70</v>
      </c>
      <c r="C16" s="76">
        <v>7</v>
      </c>
      <c r="D16" s="26" t="s">
        <v>5</v>
      </c>
      <c r="E16" s="27"/>
      <c r="F16" s="28">
        <f t="shared" si="0"/>
        <v>0</v>
      </c>
      <c r="G16" s="135"/>
    </row>
    <row r="17" spans="1:7" ht="15" thickBot="1" x14ac:dyDescent="0.4">
      <c r="A17" s="132"/>
      <c r="B17" s="77" t="s">
        <v>62</v>
      </c>
      <c r="C17" s="78">
        <v>7</v>
      </c>
      <c r="D17" s="29" t="s">
        <v>5</v>
      </c>
      <c r="E17" s="24">
        <f>F53</f>
        <v>0</v>
      </c>
      <c r="F17" s="30">
        <f t="shared" si="0"/>
        <v>0</v>
      </c>
      <c r="G17" s="92"/>
    </row>
    <row r="18" spans="1:7" ht="16.5" x14ac:dyDescent="0.35">
      <c r="A18" s="93">
        <v>3</v>
      </c>
      <c r="B18" s="72" t="s">
        <v>71</v>
      </c>
      <c r="C18" s="79">
        <v>11</v>
      </c>
      <c r="D18" s="21" t="s">
        <v>5</v>
      </c>
      <c r="E18" s="31"/>
      <c r="F18" s="23">
        <f t="shared" si="0"/>
        <v>0</v>
      </c>
      <c r="G18" s="91"/>
    </row>
    <row r="19" spans="1:7" ht="15" thickBot="1" x14ac:dyDescent="0.4">
      <c r="A19" s="132"/>
      <c r="B19" s="77" t="s">
        <v>62</v>
      </c>
      <c r="C19" s="78">
        <v>11</v>
      </c>
      <c r="D19" s="29" t="s">
        <v>5</v>
      </c>
      <c r="E19" s="24">
        <f>F61</f>
        <v>0</v>
      </c>
      <c r="F19" s="30">
        <f t="shared" si="0"/>
        <v>0</v>
      </c>
      <c r="G19" s="92"/>
    </row>
    <row r="20" spans="1:7" x14ac:dyDescent="0.35">
      <c r="A20" s="93">
        <v>4</v>
      </c>
      <c r="B20" s="72" t="s">
        <v>0</v>
      </c>
      <c r="C20" s="79">
        <v>3</v>
      </c>
      <c r="D20" s="21" t="s">
        <v>5</v>
      </c>
      <c r="E20" s="31"/>
      <c r="F20" s="23">
        <f t="shared" si="0"/>
        <v>0</v>
      </c>
      <c r="G20" s="91"/>
    </row>
    <row r="21" spans="1:7" ht="15" thickBot="1" x14ac:dyDescent="0.4">
      <c r="A21" s="132"/>
      <c r="B21" s="77" t="s">
        <v>62</v>
      </c>
      <c r="C21" s="78">
        <v>3</v>
      </c>
      <c r="D21" s="29" t="s">
        <v>5</v>
      </c>
      <c r="E21" s="24">
        <f>F69</f>
        <v>0</v>
      </c>
      <c r="F21" s="30">
        <f t="shared" si="0"/>
        <v>0</v>
      </c>
      <c r="G21" s="92"/>
    </row>
    <row r="22" spans="1:7" ht="16.5" x14ac:dyDescent="0.35">
      <c r="A22" s="93">
        <v>5</v>
      </c>
      <c r="B22" s="72" t="s">
        <v>72</v>
      </c>
      <c r="C22" s="79">
        <v>9</v>
      </c>
      <c r="D22" s="21" t="s">
        <v>5</v>
      </c>
      <c r="E22" s="31"/>
      <c r="F22" s="23">
        <f t="shared" si="0"/>
        <v>0</v>
      </c>
      <c r="G22" s="91"/>
    </row>
    <row r="23" spans="1:7" ht="15" thickBot="1" x14ac:dyDescent="0.4">
      <c r="A23" s="132"/>
      <c r="B23" s="77" t="s">
        <v>62</v>
      </c>
      <c r="C23" s="78">
        <v>9</v>
      </c>
      <c r="D23" s="29" t="s">
        <v>5</v>
      </c>
      <c r="E23" s="24">
        <f>F77</f>
        <v>0</v>
      </c>
      <c r="F23" s="30">
        <f t="shared" si="0"/>
        <v>0</v>
      </c>
      <c r="G23" s="92"/>
    </row>
    <row r="24" spans="1:7" x14ac:dyDescent="0.35">
      <c r="A24" s="93">
        <v>6</v>
      </c>
      <c r="B24" s="72" t="s">
        <v>75</v>
      </c>
      <c r="C24" s="79">
        <v>1</v>
      </c>
      <c r="D24" s="21" t="s">
        <v>5</v>
      </c>
      <c r="E24" s="31"/>
      <c r="F24" s="23">
        <f t="shared" si="0"/>
        <v>0</v>
      </c>
      <c r="G24" s="91"/>
    </row>
    <row r="25" spans="1:7" ht="15" thickBot="1" x14ac:dyDescent="0.4">
      <c r="A25" s="132"/>
      <c r="B25" s="77" t="s">
        <v>62</v>
      </c>
      <c r="C25" s="78">
        <v>1</v>
      </c>
      <c r="D25" s="29" t="s">
        <v>5</v>
      </c>
      <c r="E25" s="30">
        <f>F85</f>
        <v>0</v>
      </c>
      <c r="F25" s="30">
        <f t="shared" si="0"/>
        <v>0</v>
      </c>
      <c r="G25" s="92"/>
    </row>
    <row r="26" spans="1:7" x14ac:dyDescent="0.35">
      <c r="A26" s="93">
        <v>7</v>
      </c>
      <c r="B26" s="72" t="s">
        <v>1</v>
      </c>
      <c r="C26" s="90">
        <v>12</v>
      </c>
      <c r="D26" s="21" t="s">
        <v>5</v>
      </c>
      <c r="E26" s="31"/>
      <c r="F26" s="23">
        <f>C26*E26</f>
        <v>0</v>
      </c>
      <c r="G26" s="91"/>
    </row>
    <row r="27" spans="1:7" ht="29" x14ac:dyDescent="0.35">
      <c r="A27" s="133"/>
      <c r="B27" s="87" t="s">
        <v>79</v>
      </c>
      <c r="C27" s="33">
        <v>1</v>
      </c>
      <c r="D27" s="89" t="s">
        <v>5</v>
      </c>
      <c r="E27" s="34"/>
      <c r="F27" s="88">
        <f>C27*E27</f>
        <v>0</v>
      </c>
      <c r="G27" s="126"/>
    </row>
    <row r="28" spans="1:7" ht="15" thickBot="1" x14ac:dyDescent="0.4">
      <c r="A28" s="94"/>
      <c r="B28" s="73" t="s">
        <v>62</v>
      </c>
      <c r="C28" s="74">
        <v>12</v>
      </c>
      <c r="D28" s="32" t="s">
        <v>5</v>
      </c>
      <c r="E28" s="24">
        <f>F93</f>
        <v>0</v>
      </c>
      <c r="F28" s="24">
        <f t="shared" si="0"/>
        <v>0</v>
      </c>
      <c r="G28" s="127"/>
    </row>
    <row r="29" spans="1:7" ht="15" thickBot="1" x14ac:dyDescent="0.4">
      <c r="A29" s="25">
        <v>8</v>
      </c>
      <c r="B29" s="75" t="s">
        <v>76</v>
      </c>
      <c r="C29" s="84">
        <v>1</v>
      </c>
      <c r="D29" s="82" t="s">
        <v>6</v>
      </c>
      <c r="E29" s="27"/>
      <c r="F29" s="85">
        <f>C29*E29</f>
        <v>0</v>
      </c>
      <c r="G29" s="86"/>
    </row>
    <row r="30" spans="1:7" ht="15" thickBot="1" x14ac:dyDescent="0.4">
      <c r="A30" s="35">
        <v>9</v>
      </c>
      <c r="B30" s="80" t="s">
        <v>2</v>
      </c>
      <c r="C30" s="36">
        <v>12</v>
      </c>
      <c r="D30" s="37" t="s">
        <v>6</v>
      </c>
      <c r="E30" s="83"/>
      <c r="F30" s="38">
        <f>C30*E30</f>
        <v>0</v>
      </c>
      <c r="G30" s="39"/>
    </row>
    <row r="31" spans="1:7" ht="26" x14ac:dyDescent="0.45">
      <c r="A31" s="103" t="s">
        <v>49</v>
      </c>
      <c r="B31" s="104"/>
      <c r="C31" s="104"/>
      <c r="D31" s="104"/>
      <c r="E31" s="105"/>
      <c r="F31" s="40">
        <f>SUM(F14:F30)</f>
        <v>0</v>
      </c>
    </row>
    <row r="32" spans="1:7" ht="26" x14ac:dyDescent="0.45">
      <c r="A32" s="106" t="s">
        <v>60</v>
      </c>
      <c r="B32" s="107"/>
      <c r="C32" s="107"/>
      <c r="D32" s="107"/>
      <c r="E32" s="41">
        <v>21</v>
      </c>
      <c r="F32" s="42">
        <f>F31*E32/100</f>
        <v>0</v>
      </c>
    </row>
    <row r="33" spans="1:6" ht="26.5" thickBot="1" x14ac:dyDescent="0.5">
      <c r="A33" s="108" t="s">
        <v>50</v>
      </c>
      <c r="B33" s="109"/>
      <c r="C33" s="109"/>
      <c r="D33" s="109"/>
      <c r="E33" s="109"/>
      <c r="F33" s="43">
        <f>SUM(F31:F32)</f>
        <v>0</v>
      </c>
    </row>
    <row r="35" spans="1:6" ht="15" thickBot="1" x14ac:dyDescent="0.4">
      <c r="A35" s="98" t="s">
        <v>48</v>
      </c>
      <c r="B35" s="99"/>
    </row>
    <row r="36" spans="1:6" ht="101.5" x14ac:dyDescent="0.35">
      <c r="A36" s="44" t="s">
        <v>44</v>
      </c>
      <c r="B36" s="45" t="s">
        <v>66</v>
      </c>
      <c r="C36" s="18" t="s">
        <v>3</v>
      </c>
      <c r="D36" s="18" t="s">
        <v>4</v>
      </c>
      <c r="E36" s="18" t="s">
        <v>7</v>
      </c>
      <c r="F36" s="19" t="s">
        <v>43</v>
      </c>
    </row>
    <row r="37" spans="1:6" ht="15" thickBot="1" x14ac:dyDescent="0.4">
      <c r="A37" s="46">
        <v>1</v>
      </c>
      <c r="B37" s="47">
        <v>2</v>
      </c>
      <c r="C37" s="48">
        <v>3</v>
      </c>
      <c r="D37" s="48">
        <v>4</v>
      </c>
      <c r="E37" s="48">
        <v>5</v>
      </c>
      <c r="F37" s="49" t="s">
        <v>45</v>
      </c>
    </row>
    <row r="38" spans="1:6" ht="15" thickBot="1" x14ac:dyDescent="0.4">
      <c r="A38" s="50" t="s">
        <v>10</v>
      </c>
      <c r="B38" s="110" t="s">
        <v>23</v>
      </c>
      <c r="C38" s="111"/>
      <c r="D38" s="111"/>
      <c r="E38" s="111"/>
      <c r="F38" s="112"/>
    </row>
    <row r="39" spans="1:6" x14ac:dyDescent="0.35">
      <c r="A39" s="51" t="s">
        <v>11</v>
      </c>
      <c r="B39" s="3" t="s">
        <v>8</v>
      </c>
      <c r="C39" s="4"/>
      <c r="D39" s="4"/>
      <c r="E39" s="52"/>
      <c r="F39" s="53">
        <f t="shared" ref="F39:F44" si="1">C39*E39</f>
        <v>0</v>
      </c>
    </row>
    <row r="40" spans="1:6" x14ac:dyDescent="0.35">
      <c r="A40" s="51" t="s">
        <v>12</v>
      </c>
      <c r="B40" s="5" t="s">
        <v>8</v>
      </c>
      <c r="C40" s="1"/>
      <c r="D40" s="1"/>
      <c r="E40" s="54"/>
      <c r="F40" s="55">
        <f t="shared" si="1"/>
        <v>0</v>
      </c>
    </row>
    <row r="41" spans="1:6" x14ac:dyDescent="0.35">
      <c r="A41" s="51" t="s">
        <v>13</v>
      </c>
      <c r="B41" s="5" t="s">
        <v>8</v>
      </c>
      <c r="C41" s="1"/>
      <c r="D41" s="9"/>
      <c r="E41" s="54"/>
      <c r="F41" s="55">
        <f t="shared" si="1"/>
        <v>0</v>
      </c>
    </row>
    <row r="42" spans="1:6" x14ac:dyDescent="0.35">
      <c r="A42" s="51" t="s">
        <v>51</v>
      </c>
      <c r="B42" s="5" t="s">
        <v>9</v>
      </c>
      <c r="C42" s="1"/>
      <c r="D42" s="1"/>
      <c r="E42" s="54"/>
      <c r="F42" s="55">
        <f t="shared" si="1"/>
        <v>0</v>
      </c>
    </row>
    <row r="43" spans="1:6" x14ac:dyDescent="0.35">
      <c r="A43" s="51" t="s">
        <v>51</v>
      </c>
      <c r="B43" s="5" t="s">
        <v>9</v>
      </c>
      <c r="C43" s="1"/>
      <c r="D43" s="9"/>
      <c r="E43" s="54"/>
      <c r="F43" s="55">
        <f t="shared" si="1"/>
        <v>0</v>
      </c>
    </row>
    <row r="44" spans="1:6" ht="15" thickBot="1" x14ac:dyDescent="0.4">
      <c r="A44" s="56" t="s">
        <v>52</v>
      </c>
      <c r="B44" s="6" t="s">
        <v>8</v>
      </c>
      <c r="C44" s="7"/>
      <c r="D44" s="10"/>
      <c r="E44" s="57"/>
      <c r="F44" s="58">
        <f t="shared" si="1"/>
        <v>0</v>
      </c>
    </row>
    <row r="45" spans="1:6" ht="19" thickBot="1" x14ac:dyDescent="0.5">
      <c r="A45" s="59"/>
      <c r="B45" s="100" t="s">
        <v>49</v>
      </c>
      <c r="C45" s="101"/>
      <c r="D45" s="101"/>
      <c r="E45" s="102"/>
      <c r="F45" s="60">
        <f>SUM(F39:F44)</f>
        <v>0</v>
      </c>
    </row>
    <row r="46" spans="1:6" ht="15" thickBot="1" x14ac:dyDescent="0.4">
      <c r="A46" s="61" t="s">
        <v>15</v>
      </c>
      <c r="B46" s="113" t="s">
        <v>67</v>
      </c>
      <c r="C46" s="114"/>
      <c r="D46" s="114"/>
      <c r="E46" s="114"/>
      <c r="F46" s="115"/>
    </row>
    <row r="47" spans="1:6" x14ac:dyDescent="0.35">
      <c r="A47" s="51" t="s">
        <v>16</v>
      </c>
      <c r="B47" s="3" t="s">
        <v>8</v>
      </c>
      <c r="C47" s="4"/>
      <c r="D47" s="4"/>
      <c r="E47" s="52"/>
      <c r="F47" s="53">
        <f>C47*E47</f>
        <v>0</v>
      </c>
    </row>
    <row r="48" spans="1:6" x14ac:dyDescent="0.35">
      <c r="A48" s="51" t="s">
        <v>17</v>
      </c>
      <c r="B48" s="5" t="s">
        <v>8</v>
      </c>
      <c r="C48" s="1"/>
      <c r="D48" s="1"/>
      <c r="E48" s="54"/>
      <c r="F48" s="55">
        <f>C48*E48</f>
        <v>0</v>
      </c>
    </row>
    <row r="49" spans="1:6" x14ac:dyDescent="0.35">
      <c r="A49" s="51" t="s">
        <v>18</v>
      </c>
      <c r="B49" s="5" t="s">
        <v>8</v>
      </c>
      <c r="C49" s="1"/>
      <c r="D49" s="1"/>
      <c r="E49" s="54"/>
      <c r="F49" s="55">
        <f>C49*E49</f>
        <v>0</v>
      </c>
    </row>
    <row r="50" spans="1:6" x14ac:dyDescent="0.35">
      <c r="A50" s="51" t="s">
        <v>14</v>
      </c>
      <c r="B50" s="5" t="s">
        <v>9</v>
      </c>
      <c r="C50" s="1"/>
      <c r="D50" s="1"/>
      <c r="E50" s="54"/>
      <c r="F50" s="55">
        <f t="shared" ref="F50:F51" si="2">C50*E50</f>
        <v>0</v>
      </c>
    </row>
    <row r="51" spans="1:6" x14ac:dyDescent="0.35">
      <c r="A51" s="51" t="s">
        <v>14</v>
      </c>
      <c r="B51" s="5" t="s">
        <v>9</v>
      </c>
      <c r="C51" s="1"/>
      <c r="D51" s="1"/>
      <c r="E51" s="54"/>
      <c r="F51" s="55">
        <f t="shared" si="2"/>
        <v>0</v>
      </c>
    </row>
    <row r="52" spans="1:6" ht="15" thickBot="1" x14ac:dyDescent="0.4">
      <c r="A52" s="56" t="s">
        <v>54</v>
      </c>
      <c r="B52" s="6" t="s">
        <v>8</v>
      </c>
      <c r="C52" s="7"/>
      <c r="D52" s="7"/>
      <c r="E52" s="57"/>
      <c r="F52" s="58">
        <f>C52*E52</f>
        <v>0</v>
      </c>
    </row>
    <row r="53" spans="1:6" ht="19" thickBot="1" x14ac:dyDescent="0.5">
      <c r="A53" s="59"/>
      <c r="B53" s="100" t="s">
        <v>49</v>
      </c>
      <c r="C53" s="101"/>
      <c r="D53" s="101"/>
      <c r="E53" s="102"/>
      <c r="F53" s="60">
        <f>SUM(F47:F52)</f>
        <v>0</v>
      </c>
    </row>
    <row r="54" spans="1:6" x14ac:dyDescent="0.35">
      <c r="A54" s="61" t="s">
        <v>19</v>
      </c>
      <c r="B54" s="116" t="s">
        <v>68</v>
      </c>
      <c r="C54" s="117"/>
      <c r="D54" s="117"/>
      <c r="E54" s="117"/>
      <c r="F54" s="118"/>
    </row>
    <row r="55" spans="1:6" x14ac:dyDescent="0.35">
      <c r="A55" s="62" t="s">
        <v>20</v>
      </c>
      <c r="B55" s="1" t="s">
        <v>8</v>
      </c>
      <c r="C55" s="1"/>
      <c r="D55" s="1"/>
      <c r="E55" s="63"/>
      <c r="F55" s="64">
        <f>C55*E55</f>
        <v>0</v>
      </c>
    </row>
    <row r="56" spans="1:6" x14ac:dyDescent="0.35">
      <c r="A56" s="62" t="s">
        <v>21</v>
      </c>
      <c r="B56" s="1" t="s">
        <v>8</v>
      </c>
      <c r="C56" s="1"/>
      <c r="D56" s="1"/>
      <c r="E56" s="63"/>
      <c r="F56" s="64">
        <f>C56*E56</f>
        <v>0</v>
      </c>
    </row>
    <row r="57" spans="1:6" x14ac:dyDescent="0.35">
      <c r="A57" s="62" t="s">
        <v>22</v>
      </c>
      <c r="B57" s="1" t="s">
        <v>8</v>
      </c>
      <c r="C57" s="1"/>
      <c r="D57" s="1"/>
      <c r="E57" s="63"/>
      <c r="F57" s="64">
        <f>C57*E57</f>
        <v>0</v>
      </c>
    </row>
    <row r="58" spans="1:6" x14ac:dyDescent="0.35">
      <c r="A58" s="62" t="s">
        <v>14</v>
      </c>
      <c r="B58" s="1" t="s">
        <v>9</v>
      </c>
      <c r="C58" s="1"/>
      <c r="D58" s="1"/>
      <c r="E58" s="63"/>
      <c r="F58" s="64">
        <f t="shared" ref="F58:F59" si="3">C58*E58</f>
        <v>0</v>
      </c>
    </row>
    <row r="59" spans="1:6" x14ac:dyDescent="0.35">
      <c r="A59" s="62" t="s">
        <v>14</v>
      </c>
      <c r="B59" s="1" t="s">
        <v>9</v>
      </c>
      <c r="C59" s="1"/>
      <c r="D59" s="1"/>
      <c r="E59" s="63"/>
      <c r="F59" s="64">
        <f t="shared" si="3"/>
        <v>0</v>
      </c>
    </row>
    <row r="60" spans="1:6" x14ac:dyDescent="0.35">
      <c r="A60" s="65" t="s">
        <v>55</v>
      </c>
      <c r="B60" s="1" t="s">
        <v>8</v>
      </c>
      <c r="C60" s="1"/>
      <c r="D60" s="1"/>
      <c r="E60" s="63"/>
      <c r="F60" s="64">
        <f>C60*E60</f>
        <v>0</v>
      </c>
    </row>
    <row r="61" spans="1:6" ht="19" thickBot="1" x14ac:dyDescent="0.5">
      <c r="A61" s="59"/>
      <c r="B61" s="119" t="s">
        <v>49</v>
      </c>
      <c r="C61" s="120"/>
      <c r="D61" s="120"/>
      <c r="E61" s="121"/>
      <c r="F61" s="66">
        <f>SUM(F55:F60)</f>
        <v>0</v>
      </c>
    </row>
    <row r="62" spans="1:6" ht="15" thickBot="1" x14ac:dyDescent="0.4">
      <c r="A62" s="61" t="s">
        <v>24</v>
      </c>
      <c r="B62" s="113" t="s">
        <v>28</v>
      </c>
      <c r="C62" s="114"/>
      <c r="D62" s="114"/>
      <c r="E62" s="114"/>
      <c r="F62" s="115"/>
    </row>
    <row r="63" spans="1:6" x14ac:dyDescent="0.35">
      <c r="A63" s="51" t="s">
        <v>25</v>
      </c>
      <c r="B63" s="3" t="s">
        <v>8</v>
      </c>
      <c r="C63" s="4"/>
      <c r="D63" s="4"/>
      <c r="E63" s="52"/>
      <c r="F63" s="53">
        <f t="shared" ref="F63:F68" si="4">C63*E63</f>
        <v>0</v>
      </c>
    </row>
    <row r="64" spans="1:6" x14ac:dyDescent="0.35">
      <c r="A64" s="51" t="s">
        <v>26</v>
      </c>
      <c r="B64" s="5" t="s">
        <v>8</v>
      </c>
      <c r="C64" s="1"/>
      <c r="D64" s="1"/>
      <c r="E64" s="54"/>
      <c r="F64" s="55">
        <f t="shared" si="4"/>
        <v>0</v>
      </c>
    </row>
    <row r="65" spans="1:6" x14ac:dyDescent="0.35">
      <c r="A65" s="51" t="s">
        <v>27</v>
      </c>
      <c r="B65" s="5" t="s">
        <v>8</v>
      </c>
      <c r="C65" s="1"/>
      <c r="D65" s="1"/>
      <c r="E65" s="54"/>
      <c r="F65" s="55">
        <f t="shared" si="4"/>
        <v>0</v>
      </c>
    </row>
    <row r="66" spans="1:6" x14ac:dyDescent="0.35">
      <c r="A66" s="51" t="s">
        <v>14</v>
      </c>
      <c r="B66" s="8" t="s">
        <v>9</v>
      </c>
      <c r="C66" s="2"/>
      <c r="D66" s="2"/>
      <c r="E66" s="54"/>
      <c r="F66" s="55">
        <f t="shared" si="4"/>
        <v>0</v>
      </c>
    </row>
    <row r="67" spans="1:6" x14ac:dyDescent="0.35">
      <c r="A67" s="51" t="s">
        <v>14</v>
      </c>
      <c r="B67" s="8" t="s">
        <v>9</v>
      </c>
      <c r="C67" s="2"/>
      <c r="D67" s="2"/>
      <c r="E67" s="54"/>
      <c r="F67" s="55">
        <f t="shared" si="4"/>
        <v>0</v>
      </c>
    </row>
    <row r="68" spans="1:6" ht="15" thickBot="1" x14ac:dyDescent="0.4">
      <c r="A68" s="56" t="s">
        <v>56</v>
      </c>
      <c r="B68" s="6" t="s">
        <v>8</v>
      </c>
      <c r="C68" s="7"/>
      <c r="D68" s="7"/>
      <c r="E68" s="57"/>
      <c r="F68" s="58">
        <f t="shared" si="4"/>
        <v>0</v>
      </c>
    </row>
    <row r="69" spans="1:6" ht="19" thickBot="1" x14ac:dyDescent="0.5">
      <c r="A69" s="59"/>
      <c r="B69" s="100" t="s">
        <v>49</v>
      </c>
      <c r="C69" s="101"/>
      <c r="D69" s="101"/>
      <c r="E69" s="102"/>
      <c r="F69" s="60">
        <f>SUM(F63:F68)</f>
        <v>0</v>
      </c>
    </row>
    <row r="70" spans="1:6" ht="15.5" thickBot="1" x14ac:dyDescent="0.4">
      <c r="A70" s="61" t="s">
        <v>29</v>
      </c>
      <c r="B70" s="122" t="s">
        <v>33</v>
      </c>
      <c r="C70" s="114"/>
      <c r="D70" s="114"/>
      <c r="E70" s="114"/>
      <c r="F70" s="123"/>
    </row>
    <row r="71" spans="1:6" x14ac:dyDescent="0.35">
      <c r="A71" s="51" t="s">
        <v>30</v>
      </c>
      <c r="B71" s="3" t="s">
        <v>8</v>
      </c>
      <c r="C71" s="4"/>
      <c r="D71" s="4"/>
      <c r="E71" s="52"/>
      <c r="F71" s="53">
        <f>C71*E71</f>
        <v>0</v>
      </c>
    </row>
    <row r="72" spans="1:6" x14ac:dyDescent="0.35">
      <c r="A72" s="51" t="s">
        <v>31</v>
      </c>
      <c r="B72" s="5" t="s">
        <v>8</v>
      </c>
      <c r="C72" s="1"/>
      <c r="D72" s="1"/>
      <c r="E72" s="54"/>
      <c r="F72" s="55">
        <f>C72*E72</f>
        <v>0</v>
      </c>
    </row>
    <row r="73" spans="1:6" x14ac:dyDescent="0.35">
      <c r="A73" s="51" t="s">
        <v>32</v>
      </c>
      <c r="B73" s="5" t="s">
        <v>8</v>
      </c>
      <c r="C73" s="1"/>
      <c r="D73" s="1"/>
      <c r="E73" s="54"/>
      <c r="F73" s="55">
        <f>C73*E73</f>
        <v>0</v>
      </c>
    </row>
    <row r="74" spans="1:6" x14ac:dyDescent="0.35">
      <c r="A74" s="51" t="s">
        <v>14</v>
      </c>
      <c r="B74" s="5" t="s">
        <v>9</v>
      </c>
      <c r="C74" s="1"/>
      <c r="D74" s="1"/>
      <c r="E74" s="54"/>
      <c r="F74" s="55">
        <f t="shared" ref="F74:F75" si="5">C74*E74</f>
        <v>0</v>
      </c>
    </row>
    <row r="75" spans="1:6" x14ac:dyDescent="0.35">
      <c r="A75" s="51" t="s">
        <v>14</v>
      </c>
      <c r="B75" s="5" t="s">
        <v>9</v>
      </c>
      <c r="C75" s="1"/>
      <c r="D75" s="1"/>
      <c r="E75" s="54"/>
      <c r="F75" s="55">
        <f t="shared" si="5"/>
        <v>0</v>
      </c>
    </row>
    <row r="76" spans="1:6" ht="15" thickBot="1" x14ac:dyDescent="0.4">
      <c r="A76" s="56" t="s">
        <v>57</v>
      </c>
      <c r="B76" s="6" t="s">
        <v>8</v>
      </c>
      <c r="C76" s="7"/>
      <c r="D76" s="7"/>
      <c r="E76" s="57"/>
      <c r="F76" s="58">
        <f>C76*E76</f>
        <v>0</v>
      </c>
    </row>
    <row r="77" spans="1:6" ht="19" thickBot="1" x14ac:dyDescent="0.5">
      <c r="A77" s="67"/>
      <c r="B77" s="100" t="s">
        <v>49</v>
      </c>
      <c r="C77" s="101"/>
      <c r="D77" s="101"/>
      <c r="E77" s="102"/>
      <c r="F77" s="60">
        <f>SUM(F71:F76)</f>
        <v>0</v>
      </c>
    </row>
    <row r="78" spans="1:6" ht="15" thickBot="1" x14ac:dyDescent="0.4">
      <c r="A78" s="61" t="s">
        <v>34</v>
      </c>
      <c r="B78" s="113" t="s">
        <v>77</v>
      </c>
      <c r="C78" s="124"/>
      <c r="D78" s="124"/>
      <c r="E78" s="124"/>
      <c r="F78" s="125"/>
    </row>
    <row r="79" spans="1:6" x14ac:dyDescent="0.35">
      <c r="A79" s="51" t="s">
        <v>35</v>
      </c>
      <c r="B79" s="3" t="s">
        <v>8</v>
      </c>
      <c r="C79" s="4"/>
      <c r="D79" s="4"/>
      <c r="E79" s="52"/>
      <c r="F79" s="53">
        <f>C79*E79</f>
        <v>0</v>
      </c>
    </row>
    <row r="80" spans="1:6" x14ac:dyDescent="0.35">
      <c r="A80" s="51" t="s">
        <v>36</v>
      </c>
      <c r="B80" s="5" t="s">
        <v>8</v>
      </c>
      <c r="C80" s="1"/>
      <c r="D80" s="1"/>
      <c r="E80" s="54"/>
      <c r="F80" s="55">
        <f>C80*E80</f>
        <v>0</v>
      </c>
    </row>
    <row r="81" spans="1:6" x14ac:dyDescent="0.35">
      <c r="A81" s="51" t="s">
        <v>37</v>
      </c>
      <c r="B81" s="5" t="s">
        <v>8</v>
      </c>
      <c r="C81" s="1"/>
      <c r="D81" s="1"/>
      <c r="E81" s="54"/>
      <c r="F81" s="55">
        <f>C81*E81</f>
        <v>0</v>
      </c>
    </row>
    <row r="82" spans="1:6" x14ac:dyDescent="0.35">
      <c r="A82" s="51" t="s">
        <v>14</v>
      </c>
      <c r="B82" s="5" t="s">
        <v>9</v>
      </c>
      <c r="C82" s="1"/>
      <c r="D82" s="1"/>
      <c r="E82" s="54"/>
      <c r="F82" s="55">
        <f t="shared" ref="F82:F83" si="6">C82*E82</f>
        <v>0</v>
      </c>
    </row>
    <row r="83" spans="1:6" x14ac:dyDescent="0.35">
      <c r="A83" s="51" t="s">
        <v>14</v>
      </c>
      <c r="B83" s="5" t="s">
        <v>9</v>
      </c>
      <c r="C83" s="1"/>
      <c r="D83" s="1"/>
      <c r="E83" s="54"/>
      <c r="F83" s="55">
        <f t="shared" si="6"/>
        <v>0</v>
      </c>
    </row>
    <row r="84" spans="1:6" ht="15" thickBot="1" x14ac:dyDescent="0.4">
      <c r="A84" s="56" t="s">
        <v>58</v>
      </c>
      <c r="B84" s="6" t="s">
        <v>8</v>
      </c>
      <c r="C84" s="7"/>
      <c r="D84" s="7"/>
      <c r="E84" s="57"/>
      <c r="F84" s="58">
        <f>C84*E84</f>
        <v>0</v>
      </c>
    </row>
    <row r="85" spans="1:6" ht="19" thickBot="1" x14ac:dyDescent="0.5">
      <c r="A85" s="59"/>
      <c r="B85" s="100" t="s">
        <v>49</v>
      </c>
      <c r="C85" s="101"/>
      <c r="D85" s="101"/>
      <c r="E85" s="102"/>
      <c r="F85" s="60">
        <f>SUM(F79:F84)</f>
        <v>0</v>
      </c>
    </row>
    <row r="86" spans="1:6" ht="15" thickBot="1" x14ac:dyDescent="0.4">
      <c r="A86" s="61" t="s">
        <v>38</v>
      </c>
      <c r="B86" s="113" t="s">
        <v>78</v>
      </c>
      <c r="C86" s="114"/>
      <c r="D86" s="114"/>
      <c r="E86" s="114"/>
      <c r="F86" s="123"/>
    </row>
    <row r="87" spans="1:6" x14ac:dyDescent="0.35">
      <c r="A87" s="51" t="s">
        <v>39</v>
      </c>
      <c r="B87" s="3" t="s">
        <v>8</v>
      </c>
      <c r="C87" s="4"/>
      <c r="D87" s="4"/>
      <c r="E87" s="52"/>
      <c r="F87" s="53">
        <f>C87*E87</f>
        <v>0</v>
      </c>
    </row>
    <row r="88" spans="1:6" x14ac:dyDescent="0.35">
      <c r="A88" s="51" t="s">
        <v>40</v>
      </c>
      <c r="B88" s="5" t="s">
        <v>8</v>
      </c>
      <c r="C88" s="1"/>
      <c r="D88" s="1"/>
      <c r="E88" s="54"/>
      <c r="F88" s="55">
        <f>C88*E88</f>
        <v>0</v>
      </c>
    </row>
    <row r="89" spans="1:6" x14ac:dyDescent="0.35">
      <c r="A89" s="51" t="s">
        <v>41</v>
      </c>
      <c r="B89" s="5" t="s">
        <v>8</v>
      </c>
      <c r="C89" s="1"/>
      <c r="D89" s="1"/>
      <c r="E89" s="54"/>
      <c r="F89" s="55">
        <f>C89*E89</f>
        <v>0</v>
      </c>
    </row>
    <row r="90" spans="1:6" x14ac:dyDescent="0.35">
      <c r="A90" s="51" t="s">
        <v>14</v>
      </c>
      <c r="B90" s="5" t="s">
        <v>9</v>
      </c>
      <c r="C90" s="1"/>
      <c r="D90" s="1"/>
      <c r="E90" s="54"/>
      <c r="F90" s="55">
        <f t="shared" ref="F90:F91" si="7">C90*E90</f>
        <v>0</v>
      </c>
    </row>
    <row r="91" spans="1:6" x14ac:dyDescent="0.35">
      <c r="A91" s="51" t="s">
        <v>14</v>
      </c>
      <c r="B91" s="5" t="s">
        <v>9</v>
      </c>
      <c r="C91" s="1"/>
      <c r="D91" s="1"/>
      <c r="E91" s="54"/>
      <c r="F91" s="55">
        <f t="shared" si="7"/>
        <v>0</v>
      </c>
    </row>
    <row r="92" spans="1:6" ht="15" thickBot="1" x14ac:dyDescent="0.4">
      <c r="A92" s="56" t="s">
        <v>59</v>
      </c>
      <c r="B92" s="6" t="s">
        <v>8</v>
      </c>
      <c r="C92" s="7"/>
      <c r="D92" s="7"/>
      <c r="E92" s="57"/>
      <c r="F92" s="58">
        <f>C92*E92</f>
        <v>0</v>
      </c>
    </row>
    <row r="93" spans="1:6" ht="19" thickBot="1" x14ac:dyDescent="0.5">
      <c r="A93" s="67"/>
      <c r="B93" s="100" t="s">
        <v>49</v>
      </c>
      <c r="C93" s="101"/>
      <c r="D93" s="101"/>
      <c r="E93" s="102"/>
      <c r="F93" s="60">
        <f>SUM(F87:F92)</f>
        <v>0</v>
      </c>
    </row>
  </sheetData>
  <sheetProtection formatCells="0" formatRows="0" insertRows="0" selectLockedCells="1"/>
  <protectedRanges>
    <protectedRange algorithmName="SHA-512" hashValue="3mnWP+XgVWRaiV2shXlE6QMnIOlHeW3TDu1dayEsszTL4vEc/H5Glbz62ZQmLgmjcc8LT5ltAupvMeYkuCvLhw==" saltValue="7Zx/mF/6h95dH/72gd2Gcw==" spinCount="100000" sqref="A12:F33" name="Diapazonas1"/>
  </protectedRanges>
  <mergeCells count="39">
    <mergeCell ref="G26:G28"/>
    <mergeCell ref="G14:G15"/>
    <mergeCell ref="A1:H1"/>
    <mergeCell ref="A2:H2"/>
    <mergeCell ref="B86:F86"/>
    <mergeCell ref="A22:A23"/>
    <mergeCell ref="G22:G23"/>
    <mergeCell ref="A24:A25"/>
    <mergeCell ref="G24:G25"/>
    <mergeCell ref="A26:A28"/>
    <mergeCell ref="A16:A17"/>
    <mergeCell ref="G16:G17"/>
    <mergeCell ref="A18:A19"/>
    <mergeCell ref="G18:G19"/>
    <mergeCell ref="A20:A21"/>
    <mergeCell ref="B85:E85"/>
    <mergeCell ref="B93:E93"/>
    <mergeCell ref="A31:E31"/>
    <mergeCell ref="A32:D32"/>
    <mergeCell ref="A33:E33"/>
    <mergeCell ref="A35:B35"/>
    <mergeCell ref="B38:F38"/>
    <mergeCell ref="B45:E45"/>
    <mergeCell ref="B46:F46"/>
    <mergeCell ref="B53:E53"/>
    <mergeCell ref="B54:F54"/>
    <mergeCell ref="B61:E61"/>
    <mergeCell ref="B62:F62"/>
    <mergeCell ref="B69:E69"/>
    <mergeCell ref="B70:F70"/>
    <mergeCell ref="B77:E77"/>
    <mergeCell ref="B78:F78"/>
    <mergeCell ref="G20:G21"/>
    <mergeCell ref="A14:A15"/>
    <mergeCell ref="A6:G6"/>
    <mergeCell ref="A7:G7"/>
    <mergeCell ref="A8:G8"/>
    <mergeCell ref="A9:G9"/>
    <mergeCell ref="A11:B11"/>
  </mergeCells>
  <dataValidations disablePrompts="1" count="1">
    <dataValidation type="custom" allowBlank="1" showInputMessage="1" showErrorMessage="1" sqref="D43:D44" xr:uid="{D5EFA482-D324-485B-80FA-2360F028BDBB}">
      <formula1>ISTEXT(D43)</formula1>
    </dataValidation>
  </dataValidations>
  <printOptions horizontalCentered="1" verticalCentered="1"/>
  <pageMargins left="0.51181102362204722" right="0.51181102362204722" top="0.35433070866141736" bottom="0.94488188976377963" header="0.31496062992125984" footer="0.31496062992125984"/>
  <pageSetup paperSize="9" fitToHeight="0" orientation="landscape" r:id="rId1"/>
  <headerFooter>
    <oddFooter>&amp;L&amp;A&amp;R&amp;P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6EFB04-82C7-4D61-A64A-E00176FC64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0A4C064-AABA-4FA3-8561-28DFEAED3513}">
  <ds:schemaRefs>
    <ds:schemaRef ds:uri="http://schemas.microsoft.com/office/2006/metadata/properties"/>
    <ds:schemaRef ds:uri="http://schemas.microsoft.com/office/infopath/2007/PartnerControls"/>
    <ds:schemaRef ds:uri="4f80ad72-65f6-4129-a167-f197b0f6416d"/>
    <ds:schemaRef ds:uri="http://schemas.microsoft.com/sharepoint/v3"/>
    <ds:schemaRef ds:uri="d4ac38c5-5175-41e8-90b5-cc192a4b5f25"/>
  </ds:schemaRefs>
</ds:datastoreItem>
</file>

<file path=customXml/itemProps3.xml><?xml version="1.0" encoding="utf-8"?>
<ds:datastoreItem xmlns:ds="http://schemas.openxmlformats.org/officeDocument/2006/customXml" ds:itemID="{C229D18A-0B46-409E-B5A1-ED7D61A08C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3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Linas Želvys</dc:creator>
  <cp:lastModifiedBy>Linas Želvys</cp:lastModifiedBy>
  <cp:lastPrinted>2026-02-08T20:44:50Z</cp:lastPrinted>
  <dcterms:created xsi:type="dcterms:W3CDTF">2026-01-25T19:24:27Z</dcterms:created>
  <dcterms:modified xsi:type="dcterms:W3CDTF">2026-03-12T13:52:24Z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